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ena4-my.sharepoint.com/personal/mreyeso_sena_edu_co1/Documents/MELISSA REYES/0 PROYECTOS 2026/SRC-2026-001-SALVAESCALERAS/"/>
    </mc:Choice>
  </mc:AlternateContent>
  <xr:revisionPtr revIDLastSave="0" documentId="8_{A15D2FD3-C653-4E7E-B75B-6B5CFDB16A89}" xr6:coauthVersionLast="47" xr6:coauthVersionMax="47" xr10:uidLastSave="{00000000-0000-0000-0000-000000000000}"/>
  <bookViews>
    <workbookView xWindow="-120" yWindow="-120" windowWidth="29040" windowHeight="15720" xr2:uid="{B239D837-41AE-460F-91E1-2758F5CC993A}"/>
  </bookViews>
  <sheets>
    <sheet name="PROPUESTA ECONOMICA" sheetId="1" r:id="rId1"/>
  </sheets>
  <definedNames>
    <definedName name="_Toc200975678" localSheetId="0">'PROPUESTA ECONOMICA'!$C$17</definedName>
    <definedName name="_xlnm.Print_Area" localSheetId="0">'PROPUESTA ECONOMICA'!$A$1:$H$36</definedName>
    <definedName name="_xlnm.Print_Titles" localSheetId="0">'PROPUESTA ECONOMICA'!$9:$9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26" i="1" l="1"/>
  <c r="G25" i="1"/>
  <c r="G24" i="1"/>
  <c r="G23" i="1"/>
  <c r="G22" i="1"/>
  <c r="G20" i="1"/>
  <c r="G19" i="1"/>
  <c r="G18" i="1"/>
  <c r="G17" i="1"/>
  <c r="G15" i="1"/>
  <c r="G14" i="1"/>
  <c r="G13" i="1"/>
  <c r="G12" i="1"/>
  <c r="G11" i="1"/>
  <c r="G28" i="1" s="1"/>
  <c r="G29" i="1" l="1"/>
  <c r="G30" i="1"/>
  <c r="G31" i="1" s="1"/>
  <c r="G32" i="1" l="1"/>
  <c r="G33" i="1" s="1"/>
</calcChain>
</file>

<file path=xl/sharedStrings.xml><?xml version="1.0" encoding="utf-8"?>
<sst xmlns="http://schemas.openxmlformats.org/spreadsheetml/2006/main" count="57" uniqueCount="49">
  <si>
    <t>Versión:</t>
  </si>
  <si>
    <t>V1</t>
  </si>
  <si>
    <t>Fecha:</t>
  </si>
  <si>
    <t xml:space="preserve">ITEM  </t>
  </si>
  <si>
    <t xml:space="preserve">CAPÍTULO /REFERENCIA  </t>
  </si>
  <si>
    <t xml:space="preserve">UNIDAD  </t>
  </si>
  <si>
    <t xml:space="preserve">CANT  </t>
  </si>
  <si>
    <t>VR UNITARIO</t>
  </si>
  <si>
    <t>VR TOTAL</t>
  </si>
  <si>
    <t>PRELIMINARES</t>
  </si>
  <si>
    <t>SUMINISTRO, TRANSPORTE E INSTALACIÓN CERRAMIENTO EN YUTE H= 2 M</t>
  </si>
  <si>
    <t>ML</t>
  </si>
  <si>
    <t>DESMONTE DE PASAMANOS EXISTENTES (Incluye retiro y disposición final en lugares autorizados)</t>
  </si>
  <si>
    <t>REGATA PARA INSTALACIÓN DE TUBERÍA, EN MUROS . &lt; 30 CM. INCLUYE CORTE CON DISCO.( inlcuye retiro y disposición final en lugar autorizado de los residuos)</t>
  </si>
  <si>
    <t>DESMONTE PUERTA VENTANA DE DOS NAVES Y DINTEL (2.20 X 2,70) (Incluye retiro y disposición final en lugar autorizados)</t>
  </si>
  <si>
    <t>UND</t>
  </si>
  <si>
    <t xml:space="preserve">LEVANTAMIENTO TECNICO DETALLADO DEL ÁREA DE INTERVENCIÓN, COMO PLANOS DE TRABAJO REALES DEL CONTRATISTA PARA LA ELABORACIÓN DEL SALVA ESCALERAS A LA MEDIDA Y CONDICIONES DEL LUGAR  </t>
  </si>
  <si>
    <t xml:space="preserve">M2 </t>
  </si>
  <si>
    <t>INSTALACIONES</t>
  </si>
  <si>
    <t>2.01</t>
  </si>
  <si>
    <t xml:space="preserve">SUMINISTRO, TRANSPORTE E INSTALACION PUERTA CORREDIZA, NAVE FIJA Y DINTEL EN VIDRIO TEMPLADO 10 MM CON ZOCALO EN ALUMINIO, CERRADURA, MANIJA DE PIVOTE (HOJA SENCILLA). INCLUYE EL SUMINISTRO DE TODOS LOS ACCESORIOS REQUERIDOS PARA EL CORRECTO MONTAJE. SEGUN DETALLE. </t>
  </si>
  <si>
    <t xml:space="preserve">m2 </t>
  </si>
  <si>
    <t>2.02</t>
  </si>
  <si>
    <t xml:space="preserve">SUMINISTRO, TRANSPORTE, INSTALACIÓN, MONTAJE, PUESTA EN FUNCIONAMIENTO Y ENTREGA OPERATIVA DE PLATAFORMA SALVA ESCALERAS Y TODOS SUS COMPONENTES Y ACCESORIOS PARA TRANSPORTE DE PERSONAS EN SILLA DE RUEDAS Y PERSONAS CON MOVILIDAD REDUCIDA, EN EL TRAMO DE ESCALERAS RECTAS Y CURVAS, INCLUYENDO TODOS LOS ELEMENTOS, ACCESORIOS, COMPONENTES Y ACTIVIDADES NECESARIAS PARA SU CORRECTO FUNCIONAMIENTO, OPERACIÓN SEGURA Y CUMPLIMIENTO NORMATIVO(incluye como mínimo la fabricación y/o suministro de plataforma elevadora con estructura, plataforma en dimensiones requeridas según diseño (capacidad de carga 225 kg- dimensión 800 x 900 mm,velocidad 0,1 m/s,) o superior , con superficie antideslizante, sistema de plegado manual o automático de plataforma, barreras de seguridad automáticas, rampas de acceso abatibles integradas, pasamanos superior estructural en acero inoxidable o material de alta resistencia, rieles, carril o calzada de rodadura en acero estructural o acero inoxidable o segun proveedor, controles de accionamiento, soportes estructurales para fijación a muro o piso mediante pedestales autoportantes según proveedor calculados para resistir el peso y la dinámica del salvaescaleras, anclajes mecánicos, pernos, platinas, refuerzos y elementos de fijación certificados, sistema de accionamiento eléctrico, sistema de alimentación mediante baterías recargables, cargador de baterías y punto de alimentación eléctrica, cableado eléctrico completo, canalizaciones, protecciones y elementos de conexión, pantalla informativa o panel de control integrado, botoneras de llamado en niveles inferior y superior,controles de operación en plataforma, sistema de parada de emergencia, sistema de llamada de emergencia, ajuste automático de velocidad en curvas (cuando aplique), funcionamiento eléctrico de emergencia ante falla de red, adecuaciones menores para fijación (perforaciones,demoliciones, rellenos, resanes , sellos fijaciones y anclajes y todo lo necesario),paradas segun planos,  calibración, configuración y programación inicial del equipo, herramientas, equipos, mano de obra calificada y dirección técnica,cumplimiento de normativas de accesibilidad y seguridad vigentes aplicables, entrega completamente instalada, nivelada, alineada y en perfecto estado de operación y todos los demas elementos necesarios para su correcto funcionamiento). tambien deberá cumplier con todos los costos necesarios para su legalización y todos los  impuestos asociados y necesarios . adicionalmente debe cumplir con norma técnica Colombiana:NTC 2769-5 y NTC 5926-5 "ASCENSORES ESPECIALES PARA ELTRANSPORTE DE PERSONAS Y CARGAS.PARTE 5. SALVA ESCALERAS Y PLATAFORMAS ELEVADORAS INCLINADAS PARA EL USO POR PERSONAS CON MOVILIDAD REDUCIDA y contar con certificado conforme a las últimas normas nacionales e internacionales y una certificación con una empresa certifaca por la ONAC, Certificación NTC5926-5,   DOS (2) AÑOS DE GARANTÍA y un total de SEIS (6) VISITAS DE MANTENIMIENTO PREVENTIVO durante los dos años de garantía, es decir 3 por año. </t>
  </si>
  <si>
    <t xml:space="preserve">UND </t>
  </si>
  <si>
    <t>2.03</t>
  </si>
  <si>
    <t xml:space="preserve">SUMINISTRO, TRANSPORTE E INSTALACION ESTUCO Y VINILO 3 MANOS SOBRE MURO INTERIOR (INCLUYE ESTUCO, 1 MANO EN PINTURA TIPO 2  Y DOS MANOS EN PINTURA TIPO 1, FILOS Y DILATACIONES). COLOR BLANCO. </t>
  </si>
  <si>
    <t>2.04</t>
  </si>
  <si>
    <t>SUMINISTRO,TRANSPORTE E INSTALACION REVOQUE LISO MUROS   1:3  INTERIOR  ( INCLUYE FILOS Y DILATACIONES )</t>
  </si>
  <si>
    <t>ELECTRICAS</t>
  </si>
  <si>
    <t>3.01</t>
  </si>
  <si>
    <t>SUMINISTRO, TRANSPORTE E INSTALACIÓN DE ACOMETIDA 2X12+12T Cu HFFRLS INT 4</t>
  </si>
  <si>
    <t>3.02</t>
  </si>
  <si>
    <t>SUMINISTRO, TRANSPORTE E INSTALACIÓN DE TUBERIA EN PVC 3/4" EMBEBIDA (incluye todos  los accesorios para su correcta instalación)</t>
  </si>
  <si>
    <t>3.03</t>
  </si>
  <si>
    <t>SUMINISTRO, TRANSPORTE E INSTALACIÓN DE TUBERIA EN EMT 3/4" EMBEBIDA (incluye todos  los accesorios para su correcta instalación)</t>
  </si>
  <si>
    <t>3.04</t>
  </si>
  <si>
    <t xml:space="preserve">SUMINISTRO, TRANSPORTE E INSTALACIÓN DE INTERRUPTOR ENCHUFABLE  2X 20A: 1 PROTECCIÓN SALVAESCALERAS EN TABLERO </t>
  </si>
  <si>
    <t>UN</t>
  </si>
  <si>
    <t>3.05</t>
  </si>
  <si>
    <t xml:space="preserve">SUMINISTRO, TRANSPORTE E INSTALACIÓN TABLERO DE 18 CIRCUITOS CON TOTALIZADOR </t>
  </si>
  <si>
    <t>TOTAL DE COSTO DIRECTO</t>
  </si>
  <si>
    <t>ADMINISTRACION</t>
  </si>
  <si>
    <t>UTILIDAD</t>
  </si>
  <si>
    <t>IVA SOBRE UTILIDAD</t>
  </si>
  <si>
    <t>TOTAL DE COSTO INDIRECTO</t>
  </si>
  <si>
    <t>TOTAL COSTO CONSTRUCCIÓN</t>
  </si>
  <si>
    <t xml:space="preserve">ANEXO No. PROPUESTA ECONOMICA                                                                                       </t>
  </si>
  <si>
    <t>NOTA 1: Remitir EN ARCHIVO EXCEL este FORMATO No. PROPUESTA ECONÓMICA, en cual debe ser presentado en el SOBRE No.2.
NOTA 2: La oferta económica no deberá sobrepasar el presupuesto oficial establecido para cada lote, ni los valores techo por ítem establecidos por la Entidad en el FORMATO No. PRECIOS TECHO.
NOTA 3: NO deberán establecer en la oferta con centavos, deberán hacerse siempre las aproximaciones.                                                                                                                                       
NOTA 4. Los valores unitarios son sin IVA (IVA discriminado).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</si>
</sst>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quot;$&quot;\ * #,##0_-;\-&quot;$&quot;\ * #,##0_-;_-&quot;$&quot;\ * &quot;-&quot;??_-;_-@_-"/>
  </numFmts>
  <fonts count="7" x14ac:knownFonts="1">
    <font>
      <sz val="11"/>
      <color rgb="FF000000"/>
      <name val="Aptos Narrow"/>
      <family val="2"/>
    </font>
    <font>
      <sz val="11"/>
      <color rgb="FF000000"/>
      <name val="Aptos Narrow"/>
      <family val="2"/>
    </font>
    <font>
      <sz val="12"/>
      <color rgb="FF000000"/>
      <name val="Aptos"/>
      <family val="2"/>
    </font>
    <font>
      <b/>
      <sz val="12"/>
      <color rgb="FF000000"/>
      <name val="Aptos"/>
      <family val="2"/>
    </font>
    <font>
      <b/>
      <sz val="16"/>
      <color rgb="FF000000"/>
      <name val="Aptos"/>
      <family val="2"/>
    </font>
    <font>
      <sz val="12"/>
      <color theme="1"/>
      <name val="Aptos"/>
      <family val="2"/>
    </font>
    <font>
      <sz val="9"/>
      <color rgb="FF000000"/>
      <name val="Aptos"/>
      <family val="2"/>
    </font>
  </fonts>
  <fills count="5">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28">
    <border>
      <left/>
      <right/>
      <top/>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bottom/>
      <diagonal/>
    </border>
    <border>
      <left style="thin">
        <color theme="0" tint="-0.34998626667073579"/>
      </left>
      <right style="thin">
        <color theme="0" tint="-0.249977111117893"/>
      </right>
      <top style="thin">
        <color theme="0" tint="-0.249977111117893"/>
      </top>
      <bottom/>
      <diagonal/>
    </border>
    <border>
      <left style="thin">
        <color theme="0" tint="-0.34998626667073579"/>
      </left>
      <right style="thin">
        <color theme="0" tint="-0.249977111117893"/>
      </right>
      <top/>
      <bottom style="thin">
        <color theme="0" tint="-0.34998626667073579"/>
      </bottom>
      <diagonal/>
    </border>
    <border>
      <left style="thin">
        <color theme="0" tint="-0.249977111117893"/>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indexed="64"/>
      </right>
      <top style="thin">
        <color theme="0" tint="-0.249977111117893"/>
      </top>
      <bottom style="medium">
        <color indexed="64"/>
      </bottom>
      <diagonal/>
    </border>
    <border>
      <left style="thin">
        <color indexed="64"/>
      </left>
      <right style="thin">
        <color indexed="64"/>
      </right>
      <top style="thin">
        <color theme="0" tint="-0.249977111117893"/>
      </top>
      <bottom style="medium">
        <color indexed="64"/>
      </bottom>
      <diagonal/>
    </border>
    <border>
      <left style="thin">
        <color indexed="64"/>
      </left>
      <right style="thin">
        <color theme="0" tint="-0.249977111117893"/>
      </right>
      <top style="thin">
        <color theme="0" tint="-0.249977111117893"/>
      </top>
      <bottom style="medium">
        <color indexed="64"/>
      </bottom>
      <diagonal/>
    </border>
    <border>
      <left style="thin">
        <color theme="0" tint="-0.249977111117893"/>
      </left>
      <right style="thin">
        <color indexed="64"/>
      </right>
      <top/>
      <bottom/>
      <diagonal/>
    </border>
    <border>
      <left style="thin">
        <color indexed="64"/>
      </left>
      <right style="thin">
        <color indexed="64"/>
      </right>
      <top/>
      <bottom/>
      <diagonal/>
    </border>
    <border>
      <left style="thin">
        <color indexed="64"/>
      </left>
      <right style="thin">
        <color theme="0" tint="-0.249977111117893"/>
      </right>
      <top/>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theme="0" tint="-0.249977111117893"/>
      </right>
      <top style="thin">
        <color indexed="64"/>
      </top>
      <bottom style="thin">
        <color indexed="64"/>
      </bottom>
      <diagonal/>
    </border>
    <border>
      <left style="thin">
        <color theme="0" tint="-0.249977111117893"/>
      </left>
      <right style="thin">
        <color indexed="64"/>
      </right>
      <top style="thin">
        <color indexed="64"/>
      </top>
      <bottom style="thin">
        <color theme="0" tint="-0.249977111117893"/>
      </bottom>
      <diagonal/>
    </border>
    <border>
      <left style="thin">
        <color indexed="64"/>
      </left>
      <right style="thin">
        <color indexed="64"/>
      </right>
      <top style="thin">
        <color indexed="64"/>
      </top>
      <bottom style="thin">
        <color theme="0" tint="-0.249977111117893"/>
      </bottom>
      <diagonal/>
    </border>
    <border>
      <left style="thin">
        <color indexed="64"/>
      </left>
      <right style="thin">
        <color theme="0" tint="-0.249977111117893"/>
      </right>
      <top style="thin">
        <color indexed="64"/>
      </top>
      <bottom style="thin">
        <color theme="0" tint="-0.249977111117893"/>
      </bottom>
      <diagonal/>
    </border>
    <border>
      <left/>
      <right style="thin">
        <color theme="0" tint="-0.249977111117893"/>
      </right>
      <top/>
      <bottom style="thin">
        <color theme="0" tint="-0.249977111117893"/>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99">
    <xf numFmtId="0" fontId="0" fillId="0" borderId="0" xfId="0"/>
    <xf numFmtId="0" fontId="2" fillId="0" borderId="1" xfId="0" applyFont="1" applyBorder="1"/>
    <xf numFmtId="0" fontId="3" fillId="0" borderId="2" xfId="0" applyFont="1" applyBorder="1" applyAlignment="1">
      <alignment horizontal="center"/>
    </xf>
    <xf numFmtId="0" fontId="2" fillId="0" borderId="2" xfId="0" applyFont="1" applyBorder="1" applyAlignment="1">
      <alignment wrapText="1"/>
    </xf>
    <xf numFmtId="0" fontId="2" fillId="0" borderId="2" xfId="0" applyFont="1" applyBorder="1" applyAlignment="1">
      <alignment horizontal="center" vertical="center"/>
    </xf>
    <xf numFmtId="0" fontId="2" fillId="0" borderId="2" xfId="1" applyNumberFormat="1" applyFont="1" applyBorder="1" applyAlignment="1">
      <alignment horizontal="center" vertical="center"/>
    </xf>
    <xf numFmtId="44" fontId="2" fillId="0" borderId="2" xfId="2" applyFont="1" applyBorder="1"/>
    <xf numFmtId="0" fontId="2" fillId="0" borderId="2" xfId="0" applyFont="1" applyBorder="1"/>
    <xf numFmtId="0" fontId="2" fillId="0" borderId="3" xfId="0" applyFont="1" applyBorder="1"/>
    <xf numFmtId="0" fontId="2" fillId="0" borderId="0" xfId="0" applyFont="1"/>
    <xf numFmtId="0" fontId="3" fillId="0" borderId="4" xfId="0" applyFont="1" applyBorder="1"/>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 fillId="0" borderId="8" xfId="0" applyFont="1" applyBorder="1"/>
    <xf numFmtId="0" fontId="2" fillId="0" borderId="4" xfId="0" applyFont="1" applyBorder="1"/>
    <xf numFmtId="0" fontId="3" fillId="0" borderId="0" xfId="0" applyFont="1" applyAlignment="1">
      <alignment horizontal="center"/>
    </xf>
    <xf numFmtId="0" fontId="2" fillId="0" borderId="0" xfId="0" applyFont="1" applyAlignment="1">
      <alignment wrapText="1"/>
    </xf>
    <xf numFmtId="0" fontId="2" fillId="0" borderId="0" xfId="0" applyFont="1" applyAlignment="1">
      <alignment horizontal="center" vertical="center"/>
    </xf>
    <xf numFmtId="0" fontId="2" fillId="0" borderId="0" xfId="1" applyNumberFormat="1" applyFont="1" applyBorder="1" applyAlignment="1">
      <alignment horizontal="center" vertical="center"/>
    </xf>
    <xf numFmtId="44" fontId="2" fillId="0" borderId="0" xfId="2" applyFont="1" applyBorder="1"/>
    <xf numFmtId="0" fontId="5" fillId="0" borderId="1" xfId="0" applyFont="1" applyBorder="1" applyAlignment="1">
      <alignment horizontal="center" vertical="center" wrapText="1"/>
    </xf>
    <xf numFmtId="0" fontId="5" fillId="0" borderId="2" xfId="0" applyFont="1" applyBorder="1" applyAlignment="1">
      <alignment horizontal="center"/>
    </xf>
    <xf numFmtId="0" fontId="5" fillId="0" borderId="2" xfId="0" applyFont="1" applyBorder="1" applyAlignment="1">
      <alignment horizontal="center" vertical="center"/>
    </xf>
    <xf numFmtId="0" fontId="5" fillId="0" borderId="2" xfId="0" applyFont="1" applyBorder="1"/>
    <xf numFmtId="0" fontId="5" fillId="0" borderId="9" xfId="0" applyFont="1" applyBorder="1" applyAlignment="1">
      <alignment horizontal="center"/>
    </xf>
    <xf numFmtId="0" fontId="5" fillId="0" borderId="8" xfId="0" applyFont="1" applyBorder="1"/>
    <xf numFmtId="0" fontId="5" fillId="0" borderId="0" xfId="0" applyFont="1"/>
    <xf numFmtId="0" fontId="5" fillId="0" borderId="4" xfId="0"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vertical="center" wrapText="1"/>
    </xf>
    <xf numFmtId="0" fontId="5" fillId="0" borderId="13" xfId="0" applyFont="1" applyBorder="1" applyAlignment="1">
      <alignment horizontal="center"/>
    </xf>
    <xf numFmtId="0" fontId="5" fillId="0" borderId="13" xfId="0" applyFont="1" applyBorder="1" applyAlignment="1">
      <alignment horizontal="center" vertical="center"/>
    </xf>
    <xf numFmtId="0" fontId="5" fillId="0" borderId="13" xfId="0" applyFont="1" applyBorder="1"/>
    <xf numFmtId="14" fontId="5" fillId="0" borderId="14" xfId="0" applyNumberFormat="1" applyFont="1" applyBorder="1" applyAlignment="1">
      <alignment horizontal="center"/>
    </xf>
    <xf numFmtId="0" fontId="2" fillId="0" borderId="8" xfId="0" applyFont="1" applyBorder="1" applyAlignment="1">
      <alignment vertical="center"/>
    </xf>
    <xf numFmtId="0" fontId="2" fillId="0" borderId="4" xfId="0" applyFont="1" applyBorder="1" applyAlignment="1">
      <alignment vertical="center"/>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6" xfId="1" applyNumberFormat="1" applyFont="1" applyFill="1" applyBorder="1" applyAlignment="1">
      <alignment horizontal="center" vertical="center" wrapText="1"/>
    </xf>
    <xf numFmtId="44" fontId="3" fillId="2" borderId="16" xfId="2" applyFont="1" applyFill="1" applyBorder="1" applyAlignment="1">
      <alignment horizontal="center" vertical="center" wrapText="1"/>
    </xf>
    <xf numFmtId="44" fontId="3" fillId="2" borderId="17" xfId="2" applyFont="1" applyFill="1" applyBorder="1" applyAlignment="1">
      <alignment horizontal="center" vertical="center" wrapText="1"/>
    </xf>
    <xf numFmtId="0" fontId="2" fillId="0" borderId="0" xfId="0" applyFont="1" applyAlignment="1">
      <alignment vertical="center"/>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9" xfId="1" applyNumberFormat="1" applyFont="1" applyFill="1" applyBorder="1" applyAlignment="1">
      <alignment horizontal="center" vertical="center" wrapText="1"/>
    </xf>
    <xf numFmtId="44" fontId="3" fillId="2" borderId="19" xfId="2" applyFont="1" applyFill="1" applyBorder="1" applyAlignment="1">
      <alignment horizontal="center" vertical="center" wrapText="1"/>
    </xf>
    <xf numFmtId="44" fontId="3" fillId="2" borderId="20" xfId="2" applyFont="1" applyFill="1" applyBorder="1" applyAlignment="1">
      <alignment horizontal="center" vertical="center" wrapText="1"/>
    </xf>
    <xf numFmtId="0" fontId="2" fillId="0" borderId="4" xfId="0" applyFont="1" applyBorder="1" applyAlignment="1">
      <alignment vertical="center" wrapText="1"/>
    </xf>
    <xf numFmtId="49" fontId="3" fillId="0" borderId="21" xfId="0" applyNumberFormat="1" applyFont="1" applyBorder="1" applyAlignment="1">
      <alignment horizontal="center" vertical="center" wrapText="1"/>
    </xf>
    <xf numFmtId="0" fontId="2" fillId="0" borderId="22" xfId="0" applyFont="1" applyBorder="1" applyAlignment="1">
      <alignment horizontal="justify" vertical="center" wrapText="1"/>
    </xf>
    <xf numFmtId="0" fontId="2" fillId="0" borderId="22" xfId="0" applyFont="1" applyBorder="1" applyAlignment="1">
      <alignment horizontal="center" vertical="center" wrapText="1"/>
    </xf>
    <xf numFmtId="2" fontId="2" fillId="0" borderId="22" xfId="1" applyNumberFormat="1" applyFont="1" applyBorder="1" applyAlignment="1">
      <alignment horizontal="center" vertical="center" wrapText="1"/>
    </xf>
    <xf numFmtId="44" fontId="2" fillId="3" borderId="22" xfId="2" applyFont="1" applyFill="1" applyBorder="1" applyAlignment="1">
      <alignment vertical="center" wrapText="1"/>
    </xf>
    <xf numFmtId="44" fontId="2" fillId="0" borderId="23" xfId="2" applyFont="1" applyBorder="1" applyAlignment="1">
      <alignment vertical="center" wrapText="1"/>
    </xf>
    <xf numFmtId="0" fontId="2" fillId="0" borderId="8" xfId="0" applyFont="1" applyBorder="1" applyAlignment="1">
      <alignment vertical="center" wrapText="1"/>
    </xf>
    <xf numFmtId="0" fontId="2" fillId="0" borderId="0" xfId="0" applyFont="1" applyAlignment="1">
      <alignment vertical="center" wrapText="1"/>
    </xf>
    <xf numFmtId="164" fontId="2" fillId="3" borderId="22" xfId="2" applyNumberFormat="1" applyFont="1" applyFill="1" applyBorder="1" applyAlignment="1">
      <alignment vertical="center" wrapText="1"/>
    </xf>
    <xf numFmtId="0" fontId="6" fillId="0" borderId="22" xfId="0" applyFont="1" applyBorder="1" applyAlignment="1">
      <alignment horizontal="justify" vertical="center" wrapText="1"/>
    </xf>
    <xf numFmtId="49" fontId="3" fillId="0" borderId="24" xfId="0" applyNumberFormat="1" applyFont="1" applyBorder="1" applyAlignment="1">
      <alignment horizontal="center" vertical="center" wrapText="1"/>
    </xf>
    <xf numFmtId="0" fontId="2" fillId="0" borderId="25" xfId="0" applyFont="1" applyBorder="1" applyAlignment="1">
      <alignment horizontal="justify" vertical="center" wrapText="1"/>
    </xf>
    <xf numFmtId="0" fontId="2" fillId="0" borderId="25" xfId="0" applyFont="1" applyBorder="1" applyAlignment="1">
      <alignment horizontal="center" vertical="center" wrapText="1"/>
    </xf>
    <xf numFmtId="2" fontId="2" fillId="0" borderId="25" xfId="1" applyNumberFormat="1" applyFont="1" applyBorder="1" applyAlignment="1">
      <alignment horizontal="center" vertical="center" wrapText="1"/>
    </xf>
    <xf numFmtId="44" fontId="2" fillId="3" borderId="25" xfId="2" applyFont="1" applyFill="1" applyBorder="1" applyAlignment="1">
      <alignment vertical="center" wrapText="1"/>
    </xf>
    <xf numFmtId="44" fontId="2" fillId="0" borderId="26" xfId="2" applyFont="1" applyBorder="1" applyAlignment="1">
      <alignment vertical="center" wrapText="1"/>
    </xf>
    <xf numFmtId="0" fontId="3" fillId="4" borderId="0" xfId="0" applyFont="1" applyFill="1" applyAlignment="1">
      <alignment horizontal="center"/>
    </xf>
    <xf numFmtId="0" fontId="3" fillId="4" borderId="0" xfId="0" applyFont="1" applyFill="1" applyAlignment="1">
      <alignment horizontal="right" wrapText="1"/>
    </xf>
    <xf numFmtId="0" fontId="3" fillId="4" borderId="0" xfId="0" applyFont="1" applyFill="1" applyAlignment="1">
      <alignment horizontal="center" vertical="center"/>
    </xf>
    <xf numFmtId="0" fontId="3" fillId="4" borderId="0" xfId="1" applyNumberFormat="1" applyFont="1" applyFill="1" applyBorder="1" applyAlignment="1">
      <alignment horizontal="center" vertical="center"/>
    </xf>
    <xf numFmtId="44" fontId="3" fillId="4" borderId="0" xfId="2" applyFont="1" applyFill="1" applyBorder="1"/>
    <xf numFmtId="0" fontId="2" fillId="0" borderId="0" xfId="0" applyFont="1" applyAlignment="1">
      <alignment horizontal="right" wrapText="1"/>
    </xf>
    <xf numFmtId="0" fontId="3" fillId="0" borderId="0" xfId="0" applyFont="1" applyAlignment="1">
      <alignment horizontal="center" vertical="center"/>
    </xf>
    <xf numFmtId="0" fontId="3" fillId="0" borderId="0" xfId="1" applyNumberFormat="1" applyFont="1" applyFill="1" applyBorder="1" applyAlignment="1">
      <alignment horizontal="center" vertical="center"/>
    </xf>
    <xf numFmtId="9" fontId="2" fillId="0" borderId="0" xfId="3" applyFont="1" applyBorder="1" applyAlignment="1">
      <alignment horizontal="center"/>
    </xf>
    <xf numFmtId="44" fontId="2" fillId="0" borderId="0" xfId="2" applyFont="1" applyFill="1" applyBorder="1"/>
    <xf numFmtId="9" fontId="3" fillId="4" borderId="0" xfId="3" applyFont="1" applyFill="1" applyBorder="1"/>
    <xf numFmtId="0" fontId="3" fillId="2" borderId="0" xfId="0" applyFont="1" applyFill="1" applyAlignment="1">
      <alignment horizontal="center"/>
    </xf>
    <xf numFmtId="0" fontId="3" fillId="2" borderId="0" xfId="0" applyFont="1" applyFill="1" applyAlignment="1">
      <alignment horizontal="right" wrapText="1"/>
    </xf>
    <xf numFmtId="0" fontId="3" fillId="2" borderId="0" xfId="0" applyFont="1" applyFill="1" applyAlignment="1">
      <alignment horizontal="center" vertical="center"/>
    </xf>
    <xf numFmtId="0" fontId="3" fillId="2" borderId="0" xfId="1" applyNumberFormat="1" applyFont="1" applyFill="1" applyBorder="1" applyAlignment="1">
      <alignment horizontal="center" vertical="center"/>
    </xf>
    <xf numFmtId="44" fontId="3" fillId="2" borderId="0" xfId="2" applyFont="1" applyFill="1" applyBorder="1"/>
    <xf numFmtId="164" fontId="2" fillId="0" borderId="0" xfId="2" applyNumberFormat="1" applyFont="1"/>
    <xf numFmtId="0" fontId="3" fillId="0" borderId="0" xfId="0" applyFont="1" applyAlignment="1">
      <alignment horizontal="right" wrapText="1"/>
    </xf>
    <xf numFmtId="44" fontId="3" fillId="0" borderId="0" xfId="2" applyFont="1" applyFill="1" applyBorder="1"/>
    <xf numFmtId="164" fontId="2" fillId="0" borderId="0" xfId="2" applyNumberFormat="1" applyFont="1" applyFill="1"/>
    <xf numFmtId="0" fontId="2" fillId="0" borderId="5" xfId="0" applyFont="1" applyBorder="1" applyAlignment="1">
      <alignment horizontal="left" wrapText="1"/>
    </xf>
    <xf numFmtId="0" fontId="2" fillId="0" borderId="6" xfId="0" applyFont="1" applyBorder="1" applyAlignment="1">
      <alignment horizontal="left" wrapText="1"/>
    </xf>
    <xf numFmtId="0" fontId="2" fillId="0" borderId="7" xfId="0" applyFont="1" applyBorder="1" applyAlignment="1">
      <alignment horizontal="left" wrapText="1"/>
    </xf>
    <xf numFmtId="0" fontId="2" fillId="0" borderId="12" xfId="0" applyFont="1" applyBorder="1"/>
    <xf numFmtId="0" fontId="3" fillId="0" borderId="13" xfId="0" applyFont="1" applyBorder="1" applyAlignment="1">
      <alignment horizontal="center"/>
    </xf>
    <xf numFmtId="0" fontId="2" fillId="0" borderId="13" xfId="0" applyFont="1" applyBorder="1" applyAlignment="1">
      <alignment wrapText="1"/>
    </xf>
    <xf numFmtId="0" fontId="2" fillId="0" borderId="13" xfId="0" applyFont="1" applyBorder="1" applyAlignment="1">
      <alignment horizontal="center" vertical="center"/>
    </xf>
    <xf numFmtId="0" fontId="2" fillId="0" borderId="13" xfId="1" applyNumberFormat="1" applyFont="1" applyBorder="1" applyAlignment="1">
      <alignment horizontal="center" vertical="center"/>
    </xf>
    <xf numFmtId="0" fontId="2" fillId="0" borderId="27" xfId="1" applyNumberFormat="1" applyFont="1" applyBorder="1" applyAlignment="1">
      <alignment horizontal="center" vertical="center"/>
    </xf>
    <xf numFmtId="0" fontId="2" fillId="0" borderId="0" xfId="1" applyNumberFormat="1" applyFont="1" applyAlignment="1">
      <alignment horizontal="center" vertical="center"/>
    </xf>
    <xf numFmtId="44" fontId="2" fillId="0" borderId="0" xfId="2" applyFont="1"/>
  </cellXfs>
  <cellStyles count="4">
    <cellStyle name="Millares" xfId="1" builtinId="3"/>
    <cellStyle name="Moneda" xfId="2"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64855</xdr:colOff>
      <xdr:row>3</xdr:row>
      <xdr:rowOff>63233</xdr:rowOff>
    </xdr:from>
    <xdr:ext cx="764667" cy="654382"/>
    <xdr:pic>
      <xdr:nvPicPr>
        <xdr:cNvPr id="2" name="Imagen 1">
          <a:extLst>
            <a:ext uri="{FF2B5EF4-FFF2-40B4-BE49-F238E27FC236}">
              <a16:creationId xmlns:a16="http://schemas.microsoft.com/office/drawing/2014/main" id="{C04C8369-42BD-4B33-A6AE-B69CF53ED1F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6715" t="-374" r="12781" b="7380"/>
        <a:stretch/>
      </xdr:blipFill>
      <xdr:spPr>
        <a:xfrm>
          <a:off x="426805" y="729983"/>
          <a:ext cx="764667" cy="654382"/>
        </a:xfrm>
        <a:prstGeom prst="rect">
          <a:avLst/>
        </a:prstGeom>
      </xdr:spPr>
    </xdr:pic>
    <xdr:clientData/>
  </xdr:oneCellAnchor>
  <xdr:twoCellAnchor>
    <xdr:from>
      <xdr:col>2</xdr:col>
      <xdr:colOff>138545</xdr:colOff>
      <xdr:row>3</xdr:row>
      <xdr:rowOff>16300</xdr:rowOff>
    </xdr:from>
    <xdr:to>
      <xdr:col>5</xdr:col>
      <xdr:colOff>1108364</xdr:colOff>
      <xdr:row>6</xdr:row>
      <xdr:rowOff>164800</xdr:rowOff>
    </xdr:to>
    <xdr:sp macro="" textlink="">
      <xdr:nvSpPr>
        <xdr:cNvPr id="3" name="CuadroTexto 2">
          <a:extLst>
            <a:ext uri="{FF2B5EF4-FFF2-40B4-BE49-F238E27FC236}">
              <a16:creationId xmlns:a16="http://schemas.microsoft.com/office/drawing/2014/main" id="{935A739B-95F8-4BA3-8D37-FCCE72749E90}"/>
            </a:ext>
          </a:extLst>
        </xdr:cNvPr>
        <xdr:cNvSpPr txBox="1"/>
      </xdr:nvSpPr>
      <xdr:spPr>
        <a:xfrm>
          <a:off x="1262495" y="683050"/>
          <a:ext cx="8151669" cy="748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i="0" u="none" strike="noStrike" baseline="0">
              <a:solidFill>
                <a:schemeClr val="dk1"/>
              </a:solidFill>
              <a:latin typeface="+mn-lt"/>
              <a:ea typeface="+mn-ea"/>
              <a:cs typeface="+mn-cs"/>
            </a:rPr>
            <a:t>DIRECCIÓN REGIONAL CALDAS – MANIZALES</a:t>
          </a:r>
        </a:p>
        <a:p>
          <a:pPr algn="ctr"/>
          <a:r>
            <a:rPr lang="es-CO" sz="1100">
              <a:solidFill>
                <a:schemeClr val="dk1"/>
              </a:solidFill>
              <a:effectLst/>
              <a:latin typeface="+mn-lt"/>
              <a:ea typeface="+mn-ea"/>
              <a:cs typeface="+mn-cs"/>
            </a:rPr>
            <a:t>"Contratar la adecuación de accesibilidad mediante la instalación de una plataforma salvaescaleras en el bloque 4 del Centro de Procesos Industriales y de Construcción – SENA Regional Caldas"</a:t>
          </a:r>
          <a:endParaRPr lang="es-CO" sz="1100">
            <a:solidFill>
              <a:sysClr val="windowText" lastClr="000000"/>
            </a:solidFill>
            <a:effectLst/>
            <a:latin typeface="+mn-lt"/>
            <a:ea typeface="+mn-ea"/>
            <a:cs typeface="+mn-cs"/>
          </a:endParaRPr>
        </a:p>
      </xdr:txBody>
    </xdr:sp>
    <xdr:clientData/>
  </xdr:twoCellAnchor>
</xdr:wsDr>
</file>

<file path=xl/theme/theme1.xml><?xml version="1.0" encoding="utf-8"?>
<a:theme xmlns:a="http://schemas.openxmlformats.org/drawingml/2006/main" name="Tema de Offic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BB3B8-EB3C-45C4-BE5A-4B4ABF32508F}">
  <dimension ref="A1:I38"/>
  <sheetViews>
    <sheetView tabSelected="1" view="pageBreakPreview" zoomScale="60" zoomScaleNormal="70" zoomScalePageLayoutView="40" workbookViewId="0">
      <selection activeCell="B2" sqref="B2:G2"/>
    </sheetView>
  </sheetViews>
  <sheetFormatPr baseColWidth="10" defaultColWidth="11.42578125" defaultRowHeight="15.75" x14ac:dyDescent="0.25"/>
  <cols>
    <col min="1" max="1" width="5.42578125" style="9" customWidth="1"/>
    <col min="2" max="2" width="11.42578125" style="16" customWidth="1"/>
    <col min="3" max="3" width="82.42578125" style="17" customWidth="1"/>
    <col min="4" max="4" width="13.85546875" style="18" customWidth="1"/>
    <col min="5" max="5" width="11.42578125" style="97" customWidth="1"/>
    <col min="6" max="6" width="21.7109375" style="98" bestFit="1" customWidth="1"/>
    <col min="7" max="7" width="28.28515625" style="98" customWidth="1"/>
    <col min="8" max="8" width="6" style="9" customWidth="1"/>
    <col min="9" max="9" width="17.42578125" style="9" customWidth="1"/>
    <col min="10" max="16384" width="11.42578125" style="9"/>
  </cols>
  <sheetData>
    <row r="1" spans="1:9" x14ac:dyDescent="0.25">
      <c r="A1" s="1"/>
      <c r="B1" s="2"/>
      <c r="C1" s="3"/>
      <c r="D1" s="4"/>
      <c r="E1" s="5"/>
      <c r="F1" s="6"/>
      <c r="G1" s="7"/>
      <c r="H1" s="8"/>
    </row>
    <row r="2" spans="1:9" ht="21" x14ac:dyDescent="0.25">
      <c r="A2" s="10"/>
      <c r="B2" s="11" t="s">
        <v>47</v>
      </c>
      <c r="C2" s="12"/>
      <c r="D2" s="12"/>
      <c r="E2" s="12"/>
      <c r="F2" s="12"/>
      <c r="G2" s="13"/>
      <c r="H2" s="14"/>
    </row>
    <row r="3" spans="1:9" x14ac:dyDescent="0.25">
      <c r="A3" s="15"/>
      <c r="E3" s="19"/>
      <c r="F3" s="20"/>
      <c r="G3" s="9"/>
      <c r="H3" s="14"/>
    </row>
    <row r="4" spans="1:9" s="27" customFormat="1" x14ac:dyDescent="0.25">
      <c r="A4" s="15"/>
      <c r="B4" s="21"/>
      <c r="C4" s="22"/>
      <c r="D4" s="23"/>
      <c r="E4" s="23"/>
      <c r="F4" s="24"/>
      <c r="G4" s="25" t="s">
        <v>0</v>
      </c>
      <c r="H4" s="26"/>
      <c r="I4" s="9"/>
    </row>
    <row r="5" spans="1:9" s="27" customFormat="1" x14ac:dyDescent="0.25">
      <c r="A5" s="15"/>
      <c r="B5" s="28"/>
      <c r="C5" s="29"/>
      <c r="D5" s="30"/>
      <c r="E5" s="30"/>
      <c r="G5" s="31" t="s">
        <v>1</v>
      </c>
      <c r="H5" s="26"/>
      <c r="I5" s="9"/>
    </row>
    <row r="6" spans="1:9" s="27" customFormat="1" x14ac:dyDescent="0.25">
      <c r="A6" s="15"/>
      <c r="B6" s="28"/>
      <c r="C6" s="29"/>
      <c r="D6" s="30"/>
      <c r="E6" s="30"/>
      <c r="G6" s="32" t="s">
        <v>2</v>
      </c>
      <c r="H6" s="26"/>
      <c r="I6" s="9"/>
    </row>
    <row r="7" spans="1:9" s="27" customFormat="1" x14ac:dyDescent="0.25">
      <c r="A7" s="15"/>
      <c r="B7" s="33"/>
      <c r="C7" s="34"/>
      <c r="D7" s="35"/>
      <c r="E7" s="35"/>
      <c r="F7" s="36"/>
      <c r="G7" s="37">
        <v>46157</v>
      </c>
      <c r="H7" s="38"/>
      <c r="I7" s="9"/>
    </row>
    <row r="8" spans="1:9" x14ac:dyDescent="0.25">
      <c r="A8" s="15"/>
      <c r="E8" s="19"/>
      <c r="F8" s="20"/>
      <c r="G8" s="20"/>
      <c r="H8" s="38"/>
    </row>
    <row r="9" spans="1:9" s="45" customFormat="1" ht="16.5" thickBot="1" x14ac:dyDescent="0.3">
      <c r="A9" s="39"/>
      <c r="B9" s="40" t="s">
        <v>3</v>
      </c>
      <c r="C9" s="41" t="s">
        <v>4</v>
      </c>
      <c r="D9" s="41" t="s">
        <v>5</v>
      </c>
      <c r="E9" s="42" t="s">
        <v>6</v>
      </c>
      <c r="F9" s="43" t="s">
        <v>7</v>
      </c>
      <c r="G9" s="44" t="s">
        <v>8</v>
      </c>
      <c r="H9" s="38"/>
      <c r="I9" s="9"/>
    </row>
    <row r="10" spans="1:9" s="45" customFormat="1" ht="51.75" customHeight="1" x14ac:dyDescent="0.25">
      <c r="A10" s="39"/>
      <c r="B10" s="46">
        <v>1</v>
      </c>
      <c r="C10" s="47" t="s">
        <v>9</v>
      </c>
      <c r="D10" s="47"/>
      <c r="E10" s="48"/>
      <c r="F10" s="49"/>
      <c r="G10" s="50"/>
      <c r="H10" s="38"/>
      <c r="I10" s="9"/>
    </row>
    <row r="11" spans="1:9" s="59" customFormat="1" ht="51.75" customHeight="1" x14ac:dyDescent="0.25">
      <c r="A11" s="51"/>
      <c r="B11" s="52">
        <v>1.01</v>
      </c>
      <c r="C11" s="53" t="s">
        <v>10</v>
      </c>
      <c r="D11" s="54" t="s">
        <v>11</v>
      </c>
      <c r="E11" s="55">
        <v>17.2</v>
      </c>
      <c r="F11" s="56"/>
      <c r="G11" s="57">
        <f>+E11*F11</f>
        <v>0</v>
      </c>
      <c r="H11" s="58"/>
      <c r="I11" s="9"/>
    </row>
    <row r="12" spans="1:9" s="59" customFormat="1" ht="51.75" customHeight="1" x14ac:dyDescent="0.25">
      <c r="A12" s="51"/>
      <c r="B12" s="52">
        <v>2.0099999999999998</v>
      </c>
      <c r="C12" s="53" t="s">
        <v>12</v>
      </c>
      <c r="D12" s="54" t="s">
        <v>11</v>
      </c>
      <c r="E12" s="55">
        <v>6.78</v>
      </c>
      <c r="F12" s="56"/>
      <c r="G12" s="57">
        <f>+E12*F12</f>
        <v>0</v>
      </c>
      <c r="H12" s="58"/>
      <c r="I12" s="9"/>
    </row>
    <row r="13" spans="1:9" s="59" customFormat="1" ht="51.75" customHeight="1" x14ac:dyDescent="0.25">
      <c r="A13" s="51"/>
      <c r="B13" s="52">
        <v>3.01</v>
      </c>
      <c r="C13" s="53" t="s">
        <v>13</v>
      </c>
      <c r="D13" s="54" t="s">
        <v>11</v>
      </c>
      <c r="E13" s="55">
        <v>20</v>
      </c>
      <c r="F13" s="56"/>
      <c r="G13" s="57">
        <f>+E13*F13</f>
        <v>0</v>
      </c>
      <c r="H13" s="58"/>
      <c r="I13" s="9"/>
    </row>
    <row r="14" spans="1:9" s="59" customFormat="1" ht="51.75" customHeight="1" x14ac:dyDescent="0.25">
      <c r="A14" s="51"/>
      <c r="B14" s="52">
        <v>4.01</v>
      </c>
      <c r="C14" s="53" t="s">
        <v>14</v>
      </c>
      <c r="D14" s="54" t="s">
        <v>15</v>
      </c>
      <c r="E14" s="55">
        <v>5.9400000000000013</v>
      </c>
      <c r="F14" s="56"/>
      <c r="G14" s="57">
        <f>+E14*F14</f>
        <v>0</v>
      </c>
      <c r="H14" s="58"/>
      <c r="I14" s="9"/>
    </row>
    <row r="15" spans="1:9" s="59" customFormat="1" ht="84" customHeight="1" x14ac:dyDescent="0.25">
      <c r="A15" s="51"/>
      <c r="B15" s="52">
        <v>5.01</v>
      </c>
      <c r="C15" s="53" t="s">
        <v>16</v>
      </c>
      <c r="D15" s="54" t="s">
        <v>17</v>
      </c>
      <c r="E15" s="55">
        <v>45.96</v>
      </c>
      <c r="F15" s="56"/>
      <c r="G15" s="57">
        <f>+E15*F15</f>
        <v>0</v>
      </c>
      <c r="H15" s="58"/>
    </row>
    <row r="16" spans="1:9" s="45" customFormat="1" ht="51.75" customHeight="1" x14ac:dyDescent="0.25">
      <c r="A16" s="39"/>
      <c r="B16" s="46">
        <v>2</v>
      </c>
      <c r="C16" s="47" t="s">
        <v>18</v>
      </c>
      <c r="D16" s="47"/>
      <c r="E16" s="48"/>
      <c r="F16" s="49"/>
      <c r="G16" s="50"/>
      <c r="H16" s="38"/>
    </row>
    <row r="17" spans="1:8" s="59" customFormat="1" ht="87.75" customHeight="1" x14ac:dyDescent="0.25">
      <c r="A17" s="51"/>
      <c r="B17" s="52" t="s">
        <v>19</v>
      </c>
      <c r="C17" s="53" t="s">
        <v>20</v>
      </c>
      <c r="D17" s="54" t="s">
        <v>21</v>
      </c>
      <c r="E17" s="55">
        <v>6.21</v>
      </c>
      <c r="F17" s="60"/>
      <c r="G17" s="57">
        <f>+E17*F17</f>
        <v>0</v>
      </c>
      <c r="H17" s="58"/>
    </row>
    <row r="18" spans="1:8" s="59" customFormat="1" ht="409.6" customHeight="1" x14ac:dyDescent="0.25">
      <c r="A18" s="51"/>
      <c r="B18" s="52" t="s">
        <v>22</v>
      </c>
      <c r="C18" s="61" t="s">
        <v>23</v>
      </c>
      <c r="D18" s="54" t="s">
        <v>24</v>
      </c>
      <c r="E18" s="55">
        <v>1</v>
      </c>
      <c r="F18" s="60"/>
      <c r="G18" s="57">
        <f t="shared" ref="G18:G26" si="0">+E18*F18</f>
        <v>0</v>
      </c>
      <c r="H18" s="58"/>
    </row>
    <row r="19" spans="1:8" s="59" customFormat="1" ht="87.75" customHeight="1" x14ac:dyDescent="0.25">
      <c r="A19" s="51"/>
      <c r="B19" s="52" t="s">
        <v>25</v>
      </c>
      <c r="C19" s="53" t="s">
        <v>26</v>
      </c>
      <c r="D19" s="54" t="s">
        <v>17</v>
      </c>
      <c r="E19" s="55">
        <v>20</v>
      </c>
      <c r="F19" s="60"/>
      <c r="G19" s="57">
        <f t="shared" si="0"/>
        <v>0</v>
      </c>
      <c r="H19" s="58"/>
    </row>
    <row r="20" spans="1:8" s="59" customFormat="1" ht="51.75" customHeight="1" x14ac:dyDescent="0.25">
      <c r="A20" s="51"/>
      <c r="B20" s="52" t="s">
        <v>27</v>
      </c>
      <c r="C20" s="53" t="s">
        <v>28</v>
      </c>
      <c r="D20" s="54" t="s">
        <v>17</v>
      </c>
      <c r="E20" s="55">
        <v>5</v>
      </c>
      <c r="F20" s="60"/>
      <c r="G20" s="57">
        <f t="shared" si="0"/>
        <v>0</v>
      </c>
      <c r="H20" s="58"/>
    </row>
    <row r="21" spans="1:8" s="45" customFormat="1" ht="51.75" customHeight="1" x14ac:dyDescent="0.25">
      <c r="A21" s="39"/>
      <c r="B21" s="46">
        <v>3</v>
      </c>
      <c r="C21" s="47" t="s">
        <v>29</v>
      </c>
      <c r="D21" s="47"/>
      <c r="E21" s="48"/>
      <c r="F21" s="49"/>
      <c r="G21" s="50"/>
      <c r="H21" s="38"/>
    </row>
    <row r="22" spans="1:8" s="59" customFormat="1" ht="51.75" customHeight="1" x14ac:dyDescent="0.25">
      <c r="A22" s="51"/>
      <c r="B22" s="52" t="s">
        <v>30</v>
      </c>
      <c r="C22" s="53" t="s">
        <v>31</v>
      </c>
      <c r="D22" s="54" t="s">
        <v>11</v>
      </c>
      <c r="E22" s="55">
        <v>16</v>
      </c>
      <c r="F22" s="56"/>
      <c r="G22" s="57">
        <f t="shared" si="0"/>
        <v>0</v>
      </c>
      <c r="H22" s="58"/>
    </row>
    <row r="23" spans="1:8" s="59" customFormat="1" ht="51.75" customHeight="1" x14ac:dyDescent="0.25">
      <c r="A23" s="51"/>
      <c r="B23" s="52" t="s">
        <v>32</v>
      </c>
      <c r="C23" s="53" t="s">
        <v>33</v>
      </c>
      <c r="D23" s="54" t="s">
        <v>11</v>
      </c>
      <c r="E23" s="55">
        <v>6</v>
      </c>
      <c r="F23" s="56"/>
      <c r="G23" s="57">
        <f t="shared" si="0"/>
        <v>0</v>
      </c>
      <c r="H23" s="58"/>
    </row>
    <row r="24" spans="1:8" s="59" customFormat="1" ht="51.75" customHeight="1" x14ac:dyDescent="0.25">
      <c r="A24" s="51"/>
      <c r="B24" s="52" t="s">
        <v>34</v>
      </c>
      <c r="C24" s="53" t="s">
        <v>35</v>
      </c>
      <c r="D24" s="54" t="s">
        <v>11</v>
      </c>
      <c r="E24" s="55">
        <v>10</v>
      </c>
      <c r="F24" s="56"/>
      <c r="G24" s="57">
        <f t="shared" si="0"/>
        <v>0</v>
      </c>
      <c r="H24" s="58"/>
    </row>
    <row r="25" spans="1:8" s="59" customFormat="1" ht="51.75" customHeight="1" x14ac:dyDescent="0.25">
      <c r="A25" s="51"/>
      <c r="B25" s="52" t="s">
        <v>36</v>
      </c>
      <c r="C25" s="53" t="s">
        <v>37</v>
      </c>
      <c r="D25" s="54" t="s">
        <v>38</v>
      </c>
      <c r="E25" s="55">
        <v>4</v>
      </c>
      <c r="F25" s="56"/>
      <c r="G25" s="57">
        <f t="shared" si="0"/>
        <v>0</v>
      </c>
      <c r="H25" s="58"/>
    </row>
    <row r="26" spans="1:8" s="59" customFormat="1" ht="51.75" customHeight="1" x14ac:dyDescent="0.25">
      <c r="A26" s="51"/>
      <c r="B26" s="62" t="s">
        <v>39</v>
      </c>
      <c r="C26" s="63" t="s">
        <v>40</v>
      </c>
      <c r="D26" s="64" t="s">
        <v>24</v>
      </c>
      <c r="E26" s="65">
        <v>1</v>
      </c>
      <c r="F26" s="66"/>
      <c r="G26" s="67">
        <f t="shared" si="0"/>
        <v>0</v>
      </c>
      <c r="H26" s="58"/>
    </row>
    <row r="27" spans="1:8" x14ac:dyDescent="0.25">
      <c r="A27" s="15"/>
      <c r="E27" s="19"/>
      <c r="F27" s="20"/>
      <c r="G27" s="20"/>
      <c r="H27" s="14"/>
    </row>
    <row r="28" spans="1:8" x14ac:dyDescent="0.25">
      <c r="A28" s="15"/>
      <c r="B28" s="68"/>
      <c r="C28" s="69" t="s">
        <v>41</v>
      </c>
      <c r="D28" s="70"/>
      <c r="E28" s="71"/>
      <c r="F28" s="72"/>
      <c r="G28" s="72">
        <f>SUM(G11:G27)</f>
        <v>0</v>
      </c>
      <c r="H28" s="14"/>
    </row>
    <row r="29" spans="1:8" x14ac:dyDescent="0.25">
      <c r="A29" s="15"/>
      <c r="C29" s="73" t="s">
        <v>42</v>
      </c>
      <c r="D29" s="74"/>
      <c r="E29" s="75"/>
      <c r="F29" s="76">
        <v>0.2</v>
      </c>
      <c r="G29" s="77">
        <f>G28*F29</f>
        <v>0</v>
      </c>
      <c r="H29" s="14"/>
    </row>
    <row r="30" spans="1:8" x14ac:dyDescent="0.25">
      <c r="A30" s="15"/>
      <c r="C30" s="73" t="s">
        <v>43</v>
      </c>
      <c r="D30" s="74"/>
      <c r="E30" s="75"/>
      <c r="F30" s="76">
        <v>0.05</v>
      </c>
      <c r="G30" s="77">
        <f>G28*F30</f>
        <v>0</v>
      </c>
      <c r="H30" s="14"/>
    </row>
    <row r="31" spans="1:8" x14ac:dyDescent="0.25">
      <c r="A31" s="15"/>
      <c r="C31" s="73" t="s">
        <v>44</v>
      </c>
      <c r="E31" s="19"/>
      <c r="F31" s="76">
        <v>0.19</v>
      </c>
      <c r="G31" s="20">
        <f>+F31*G30</f>
        <v>0</v>
      </c>
      <c r="H31" s="14"/>
    </row>
    <row r="32" spans="1:8" x14ac:dyDescent="0.25">
      <c r="A32" s="15"/>
      <c r="B32" s="68"/>
      <c r="C32" s="69" t="s">
        <v>45</v>
      </c>
      <c r="D32" s="70"/>
      <c r="E32" s="71"/>
      <c r="F32" s="78"/>
      <c r="G32" s="72">
        <f>SUM(G29:G31)</f>
        <v>0</v>
      </c>
      <c r="H32" s="14"/>
    </row>
    <row r="33" spans="1:9" x14ac:dyDescent="0.25">
      <c r="A33" s="15"/>
      <c r="B33" s="79"/>
      <c r="C33" s="80" t="s">
        <v>46</v>
      </c>
      <c r="D33" s="81"/>
      <c r="E33" s="82"/>
      <c r="F33" s="83"/>
      <c r="G33" s="83">
        <f>+G32+G28</f>
        <v>0</v>
      </c>
      <c r="H33" s="14"/>
      <c r="I33" s="84"/>
    </row>
    <row r="34" spans="1:9" x14ac:dyDescent="0.25">
      <c r="A34" s="15"/>
      <c r="C34" s="85"/>
      <c r="D34" s="74"/>
      <c r="E34" s="75"/>
      <c r="F34" s="86"/>
      <c r="G34" s="86"/>
      <c r="H34" s="14"/>
      <c r="I34" s="87"/>
    </row>
    <row r="35" spans="1:9" ht="84.75" customHeight="1" x14ac:dyDescent="0.25">
      <c r="A35" s="15"/>
      <c r="B35" s="88" t="s">
        <v>48</v>
      </c>
      <c r="C35" s="89"/>
      <c r="D35" s="89"/>
      <c r="E35" s="89"/>
      <c r="F35" s="89"/>
      <c r="G35" s="90"/>
      <c r="H35" s="14"/>
      <c r="I35" s="84"/>
    </row>
    <row r="36" spans="1:9" x14ac:dyDescent="0.25">
      <c r="A36" s="91"/>
      <c r="B36" s="92"/>
      <c r="C36" s="93"/>
      <c r="D36" s="94"/>
      <c r="E36" s="95"/>
      <c r="F36" s="95"/>
      <c r="G36" s="95"/>
      <c r="H36" s="96"/>
    </row>
    <row r="37" spans="1:9" x14ac:dyDescent="0.25">
      <c r="E37" s="19"/>
      <c r="F37" s="20"/>
      <c r="G37" s="9"/>
    </row>
    <row r="38" spans="1:9" x14ac:dyDescent="0.25">
      <c r="E38" s="19"/>
      <c r="F38" s="20"/>
      <c r="G38" s="20"/>
    </row>
  </sheetData>
  <mergeCells count="2">
    <mergeCell ref="B2:G2"/>
    <mergeCell ref="B35:G35"/>
  </mergeCells>
  <printOptions horizontalCentered="1"/>
  <pageMargins left="0.23622047244094491" right="0.23622047244094491" top="0.74803149606299213" bottom="0.74803149606299213" header="0.31496062992125984" footer="0.31496062992125984"/>
  <pageSetup scale="55" fitToWidth="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PROPUESTA ECONOMICA</vt:lpstr>
      <vt:lpstr>'PROPUESTA ECONOMICA'!_Toc200975678</vt:lpstr>
      <vt:lpstr>'PROPUESTA ECONOMICA'!Área_de_impresión</vt:lpstr>
      <vt:lpstr>'PROPUESTA ECONOMICA'!Títulos_a_imprimir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Reyes Orozco</dc:creator>
  <cp:lastModifiedBy>Melissa Reyes Orozco</cp:lastModifiedBy>
  <dcterms:created xsi:type="dcterms:W3CDTF">2026-05-15T17:09:47Z</dcterms:created>
  <dcterms:modified xsi:type="dcterms:W3CDTF">2026-05-15T17:10:39Z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16245d8-e5f4-42ac-a19d-923c969a5d0b_Enabled">
    <vt:lpwstr>true</vt:lpwstr>
  </property>
  <property fmtid="{D5CDD505-2E9C-101B-9397-08002B2CF9AE}" pid="3" name="MSIP_Label_516245d8-e5f4-42ac-a19d-923c969a5d0b_SetDate">
    <vt:lpwstr>2026-05-15T17:10:39Z</vt:lpwstr>
  </property>
  <property fmtid="{D5CDD505-2E9C-101B-9397-08002B2CF9AE}" pid="4" name="MSIP_Label_516245d8-e5f4-42ac-a19d-923c969a5d0b_Method">
    <vt:lpwstr>Privileged</vt:lpwstr>
  </property>
  <property fmtid="{D5CDD505-2E9C-101B-9397-08002B2CF9AE}" pid="5" name="MSIP_Label_516245d8-e5f4-42ac-a19d-923c969a5d0b_Name">
    <vt:lpwstr>Confidential</vt:lpwstr>
  </property>
  <property fmtid="{D5CDD505-2E9C-101B-9397-08002B2CF9AE}" pid="6" name="MSIP_Label_516245d8-e5f4-42ac-a19d-923c969a5d0b_SiteId">
    <vt:lpwstr>cbc2c381-2f2e-4d93-91d1-506c9316ace7</vt:lpwstr>
  </property>
  <property fmtid="{D5CDD505-2E9C-101B-9397-08002B2CF9AE}" pid="7" name="MSIP_Label_516245d8-e5f4-42ac-a19d-923c969a5d0b_ActionId">
    <vt:lpwstr>0e08d608-9fa2-45d4-9339-e4b314aa99e5</vt:lpwstr>
  </property>
  <property fmtid="{D5CDD505-2E9C-101B-9397-08002B2CF9AE}" pid="8" name="MSIP_Label_516245d8-e5f4-42ac-a19d-923c969a5d0b_ContentBits">
    <vt:lpwstr>0</vt:lpwstr>
  </property>
  <property fmtid="{D5CDD505-2E9C-101B-9397-08002B2CF9AE}" pid="9" name="MSIP_Label_516245d8-e5f4-42ac-a19d-923c969a5d0b_Tag">
    <vt:lpwstr>10, 0, 1, 1</vt:lpwstr>
  </property>
</Properties>
</file>